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1340" windowHeight="8070" activeTab="1"/>
  </bookViews>
  <sheets>
    <sheet name="Chart" sheetId="3" r:id="rId1"/>
    <sheet name="Payroll" sheetId="1" r:id="rId2"/>
    <sheet name="Overtime" sheetId="2" r:id="rId3"/>
  </sheets>
  <calcPr calcId="125725"/>
</workbook>
</file>

<file path=xl/calcChain.xml><?xml version="1.0" encoding="utf-8"?>
<calcChain xmlns="http://schemas.openxmlformats.org/spreadsheetml/2006/main">
  <c r="D3" i="1"/>
  <c r="G3"/>
  <c r="D4"/>
  <c r="G4"/>
  <c r="D5"/>
  <c r="G5"/>
  <c r="D6"/>
  <c r="G6"/>
  <c r="D7"/>
  <c r="G7"/>
  <c r="D8"/>
  <c r="G8"/>
  <c r="D9"/>
  <c r="G9"/>
  <c r="D10"/>
  <c r="G10"/>
  <c r="D11"/>
  <c r="G11"/>
  <c r="D12"/>
  <c r="G12"/>
  <c r="D13"/>
  <c r="G13"/>
  <c r="D14"/>
  <c r="G14"/>
  <c r="D15"/>
  <c r="G15"/>
  <c r="B21"/>
  <c r="B20"/>
  <c r="B18"/>
  <c r="C17"/>
  <c r="D17"/>
</calcChain>
</file>

<file path=xl/sharedStrings.xml><?xml version="1.0" encoding="utf-8"?>
<sst xmlns="http://schemas.openxmlformats.org/spreadsheetml/2006/main" count="23" uniqueCount="23">
  <si>
    <t>Name</t>
  </si>
  <si>
    <t>Hourly Rate</t>
  </si>
  <si>
    <t>Hours Worked</t>
  </si>
  <si>
    <t>Total</t>
  </si>
  <si>
    <t>John Markshaw</t>
  </si>
  <si>
    <t>Susan Jones</t>
  </si>
  <si>
    <t>Nita Sonhil</t>
  </si>
  <si>
    <t>Penelope East</t>
  </si>
  <si>
    <t>Rupert Marks</t>
  </si>
  <si>
    <t>James Colins</t>
  </si>
  <si>
    <t>Sophie Doige</t>
  </si>
  <si>
    <t>Mike Burns</t>
  </si>
  <si>
    <t>Jasbir Bonsal</t>
  </si>
  <si>
    <t>Marie Kaur</t>
  </si>
  <si>
    <t>Belinda Miles</t>
  </si>
  <si>
    <t>Final total</t>
  </si>
  <si>
    <t>Over time hours</t>
  </si>
  <si>
    <t>Bonus payment</t>
  </si>
  <si>
    <t>Average</t>
  </si>
  <si>
    <t>Maximum Salary</t>
  </si>
  <si>
    <t>Minimum Salary</t>
  </si>
  <si>
    <t>Anthony Barre</t>
  </si>
  <si>
    <t>Roy Baker</t>
  </si>
</sst>
</file>

<file path=xl/styles.xml><?xml version="1.0" encoding="utf-8"?>
<styleSheet xmlns="http://schemas.openxmlformats.org/spreadsheetml/2006/main">
  <numFmts count="2">
    <numFmt numFmtId="7" formatCode="&quot;£&quot;#,##0.00;\-&quot;£&quot;#,##0.00"/>
    <numFmt numFmtId="44" formatCode="_-&quot;£&quot;* #,##0.00_-;\-&quot;£&quot;* #,##0.00_-;_-&quot;£&quot;* &quot;-&quot;??_-;_-@_-"/>
  </numFmts>
  <fonts count="4">
    <font>
      <sz val="10"/>
      <name val="Arial"/>
    </font>
    <font>
      <sz val="10"/>
      <name val="Arial"/>
    </font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/>
    <xf numFmtId="0" fontId="0" fillId="0" borderId="0" xfId="0" applyFill="1" applyBorder="1"/>
    <xf numFmtId="2" fontId="0" fillId="0" borderId="0" xfId="0" applyNumberFormat="1"/>
    <xf numFmtId="7" fontId="0" fillId="0" borderId="0" xfId="1" applyNumberFormat="1" applyFont="1"/>
    <xf numFmtId="7" fontId="0" fillId="0" borderId="0" xfId="1" applyNumberFormat="1" applyFont="1" applyBorder="1"/>
    <xf numFmtId="7" fontId="0" fillId="0" borderId="0" xfId="0" applyNumberFormat="1"/>
    <xf numFmtId="2" fontId="0" fillId="0" borderId="0" xfId="0" applyNumberFormat="1" applyBorder="1"/>
    <xf numFmtId="7" fontId="2" fillId="0" borderId="0" xfId="0" applyNumberFormat="1" applyFont="1"/>
    <xf numFmtId="7" fontId="2" fillId="0" borderId="0" xfId="1" applyNumberFormat="1" applyFont="1" applyBorder="1"/>
    <xf numFmtId="0" fontId="2" fillId="0" borderId="0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>
        <c:manualLayout>
          <c:xMode val="edge"/>
          <c:yMode val="edge"/>
          <c:x val="0.46225439503619425"/>
          <c:y val="2.0338983050847435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6.7218200620475704E-2"/>
          <c:y val="0.11525423728813568"/>
          <c:w val="0.92244053774560497"/>
          <c:h val="0.81525423728813606"/>
        </c:manualLayout>
      </c:layout>
      <c:barChart>
        <c:barDir val="col"/>
        <c:grouping val="clustered"/>
        <c:ser>
          <c:idx val="0"/>
          <c:order val="0"/>
          <c:tx>
            <c:strRef>
              <c:f>Payroll!$B$1</c:f>
              <c:strCache>
                <c:ptCount val="1"/>
                <c:pt idx="0">
                  <c:v>Hourly Rate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Payroll!$A$3:$A$9</c:f>
              <c:strCache>
                <c:ptCount val="7"/>
                <c:pt idx="0">
                  <c:v>John Markshaw</c:v>
                </c:pt>
                <c:pt idx="1">
                  <c:v>Susan Jones</c:v>
                </c:pt>
                <c:pt idx="2">
                  <c:v>Nita Sonhil</c:v>
                </c:pt>
                <c:pt idx="3">
                  <c:v>Roy Baker</c:v>
                </c:pt>
                <c:pt idx="4">
                  <c:v>Anthony Barre</c:v>
                </c:pt>
                <c:pt idx="5">
                  <c:v>Belinda Miles</c:v>
                </c:pt>
                <c:pt idx="6">
                  <c:v>Penelope East</c:v>
                </c:pt>
              </c:strCache>
            </c:strRef>
          </c:cat>
          <c:val>
            <c:numRef>
              <c:f>Payroll!$B$3:$B$9</c:f>
              <c:numCache>
                <c:formatCode>"£"#,##0.00;\-"£"#,##0.00</c:formatCode>
                <c:ptCount val="7"/>
                <c:pt idx="0">
                  <c:v>7.5</c:v>
                </c:pt>
                <c:pt idx="1">
                  <c:v>6</c:v>
                </c:pt>
                <c:pt idx="2">
                  <c:v>18</c:v>
                </c:pt>
                <c:pt idx="3">
                  <c:v>15</c:v>
                </c:pt>
                <c:pt idx="4">
                  <c:v>10.75</c:v>
                </c:pt>
                <c:pt idx="5">
                  <c:v>8</c:v>
                </c:pt>
                <c:pt idx="6">
                  <c:v>6.15</c:v>
                </c:pt>
              </c:numCache>
            </c:numRef>
          </c:val>
        </c:ser>
        <c:axId val="63383040"/>
        <c:axId val="63384576"/>
      </c:barChart>
      <c:catAx>
        <c:axId val="633830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384576"/>
        <c:crosses val="autoZero"/>
        <c:auto val="1"/>
        <c:lblAlgn val="ctr"/>
        <c:lblOffset val="100"/>
        <c:tickLblSkip val="1"/>
        <c:tickMarkSkip val="1"/>
      </c:catAx>
      <c:valAx>
        <c:axId val="6338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&quot;£&quot;#,##0.00;\-&quot;£&quot;#,##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3830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5714301373466771"/>
          <c:y val="9.1872950034766393E-2"/>
          <c:w val="0.6734700588628616"/>
          <c:h val="0.5406369752045872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Payroll!$A$3:$A$11</c:f>
              <c:strCache>
                <c:ptCount val="9"/>
                <c:pt idx="0">
                  <c:v>John Markshaw</c:v>
                </c:pt>
                <c:pt idx="1">
                  <c:v>Susan Jones</c:v>
                </c:pt>
                <c:pt idx="2">
                  <c:v>Nita Sonhil</c:v>
                </c:pt>
                <c:pt idx="3">
                  <c:v>Roy Baker</c:v>
                </c:pt>
                <c:pt idx="4">
                  <c:v>Anthony Barre</c:v>
                </c:pt>
                <c:pt idx="5">
                  <c:v>Belinda Miles</c:v>
                </c:pt>
                <c:pt idx="6">
                  <c:v>Penelope East</c:v>
                </c:pt>
                <c:pt idx="7">
                  <c:v>Rupert Marks</c:v>
                </c:pt>
                <c:pt idx="8">
                  <c:v>James Colins</c:v>
                </c:pt>
              </c:strCache>
            </c:strRef>
          </c:cat>
          <c:val>
            <c:numRef>
              <c:f>Payroll!$B$3:$B$11</c:f>
              <c:numCache>
                <c:formatCode>"£"#,##0.00;\-"£"#,##0.00</c:formatCode>
                <c:ptCount val="9"/>
                <c:pt idx="0">
                  <c:v>7.5</c:v>
                </c:pt>
                <c:pt idx="1">
                  <c:v>6</c:v>
                </c:pt>
                <c:pt idx="2">
                  <c:v>18</c:v>
                </c:pt>
                <c:pt idx="3">
                  <c:v>15</c:v>
                </c:pt>
                <c:pt idx="4">
                  <c:v>10.75</c:v>
                </c:pt>
                <c:pt idx="5">
                  <c:v>8</c:v>
                </c:pt>
                <c:pt idx="6">
                  <c:v>6.15</c:v>
                </c:pt>
                <c:pt idx="7">
                  <c:v>10.75</c:v>
                </c:pt>
                <c:pt idx="8">
                  <c:v>8</c:v>
                </c:pt>
              </c:numCache>
            </c:numRef>
          </c:val>
        </c:ser>
        <c:axId val="63437824"/>
        <c:axId val="63464192"/>
      </c:barChart>
      <c:catAx>
        <c:axId val="634378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464192"/>
        <c:crosses val="autoZero"/>
        <c:auto val="1"/>
        <c:lblAlgn val="ctr"/>
        <c:lblOffset val="100"/>
        <c:tickLblSkip val="1"/>
        <c:tickMarkSkip val="1"/>
      </c:catAx>
      <c:valAx>
        <c:axId val="634641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&quot;£&quot;#,##0.00;\-&quot;£&quot;#,##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4378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306207455962468"/>
          <c:y val="0.32508890012301994"/>
          <c:w val="0.13061237505219148"/>
          <c:h val="7.773865002941779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12</xdr:row>
      <xdr:rowOff>47625</xdr:rowOff>
    </xdr:from>
    <xdr:to>
      <xdr:col>10</xdr:col>
      <xdr:colOff>457200</xdr:colOff>
      <xdr:row>28</xdr:row>
      <xdr:rowOff>152400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C24" sqref="C24"/>
    </sheetView>
  </sheetViews>
  <sheetFormatPr defaultRowHeight="12.75"/>
  <cols>
    <col min="1" max="1" width="16.5703125" customWidth="1"/>
    <col min="2" max="2" width="10.7109375" bestFit="1" customWidth="1"/>
    <col min="3" max="3" width="12.85546875" bestFit="1" customWidth="1"/>
    <col min="4" max="4" width="11" customWidth="1"/>
    <col min="5" max="5" width="14.42578125" bestFit="1" customWidth="1"/>
    <col min="6" max="6" width="14.140625" bestFit="1" customWidth="1"/>
  </cols>
  <sheetData>
    <row r="1" spans="1:12" s="3" customFormat="1">
      <c r="A1" t="s">
        <v>0</v>
      </c>
      <c r="B1" t="s">
        <v>1</v>
      </c>
      <c r="C1" t="s">
        <v>2</v>
      </c>
      <c r="D1" t="s">
        <v>3</v>
      </c>
      <c r="E1" s="2" t="s">
        <v>16</v>
      </c>
      <c r="F1" s="12" t="s">
        <v>17</v>
      </c>
      <c r="G1" s="12" t="s">
        <v>15</v>
      </c>
    </row>
    <row r="2" spans="1:12" s="3" customFormat="1">
      <c r="A2"/>
      <c r="B2"/>
      <c r="C2"/>
      <c r="D2"/>
      <c r="E2" s="2"/>
      <c r="F2" s="12"/>
      <c r="G2" s="12"/>
    </row>
    <row r="3" spans="1:12" s="3" customFormat="1" ht="17.25" customHeight="1">
      <c r="A3" t="s">
        <v>4</v>
      </c>
      <c r="B3" s="6">
        <v>7.5</v>
      </c>
      <c r="C3" s="5">
        <v>30</v>
      </c>
      <c r="D3" s="6">
        <f>B3*C3</f>
        <v>225</v>
      </c>
      <c r="E3">
        <v>5</v>
      </c>
      <c r="F3" s="11"/>
      <c r="G3" s="10">
        <f>D3</f>
        <v>225</v>
      </c>
      <c r="K3"/>
      <c r="L3" s="10"/>
    </row>
    <row r="4" spans="1:12" s="3" customFormat="1">
      <c r="A4" t="s">
        <v>5</v>
      </c>
      <c r="B4" s="6">
        <v>6</v>
      </c>
      <c r="C4" s="5">
        <v>15</v>
      </c>
      <c r="D4" s="6">
        <f t="shared" ref="D4:D15" si="0">B4*C4</f>
        <v>90</v>
      </c>
      <c r="E4">
        <v>6</v>
      </c>
      <c r="F4" s="11"/>
      <c r="G4" s="10">
        <f t="shared" ref="G4:G15" si="1">D4</f>
        <v>90</v>
      </c>
      <c r="K4"/>
      <c r="L4" s="10"/>
    </row>
    <row r="5" spans="1:12" s="3" customFormat="1">
      <c r="A5" t="s">
        <v>6</v>
      </c>
      <c r="B5" s="6">
        <v>18</v>
      </c>
      <c r="C5" s="5">
        <v>37</v>
      </c>
      <c r="D5" s="6">
        <f t="shared" si="0"/>
        <v>666</v>
      </c>
      <c r="E5">
        <v>1</v>
      </c>
      <c r="F5" s="11"/>
      <c r="G5" s="10">
        <f t="shared" si="1"/>
        <v>666</v>
      </c>
      <c r="K5"/>
      <c r="L5" s="10"/>
    </row>
    <row r="6" spans="1:12" s="3" customFormat="1">
      <c r="A6" t="s">
        <v>22</v>
      </c>
      <c r="B6" s="6">
        <v>15</v>
      </c>
      <c r="C6" s="5">
        <v>37</v>
      </c>
      <c r="D6" s="6">
        <f t="shared" si="0"/>
        <v>555</v>
      </c>
      <c r="E6">
        <v>0</v>
      </c>
      <c r="F6" s="11"/>
      <c r="G6" s="10">
        <f t="shared" si="1"/>
        <v>555</v>
      </c>
      <c r="K6"/>
      <c r="L6" s="10"/>
    </row>
    <row r="7" spans="1:12" s="3" customFormat="1">
      <c r="A7" t="s">
        <v>21</v>
      </c>
      <c r="B7" s="6">
        <v>10.75</v>
      </c>
      <c r="C7" s="5">
        <v>10</v>
      </c>
      <c r="D7" s="6">
        <f t="shared" si="0"/>
        <v>107.5</v>
      </c>
      <c r="E7">
        <v>8</v>
      </c>
      <c r="F7" s="11"/>
      <c r="G7" s="10">
        <f t="shared" si="1"/>
        <v>107.5</v>
      </c>
      <c r="K7"/>
      <c r="L7" s="10"/>
    </row>
    <row r="8" spans="1:12" s="3" customFormat="1">
      <c r="A8" t="s">
        <v>14</v>
      </c>
      <c r="B8" s="6">
        <v>8</v>
      </c>
      <c r="C8" s="5">
        <v>25</v>
      </c>
      <c r="D8" s="6">
        <f t="shared" si="0"/>
        <v>200</v>
      </c>
      <c r="E8">
        <v>0</v>
      </c>
      <c r="F8" s="11"/>
      <c r="G8" s="10">
        <f t="shared" si="1"/>
        <v>200</v>
      </c>
      <c r="K8"/>
      <c r="L8" s="10"/>
    </row>
    <row r="9" spans="1:12" s="3" customFormat="1">
      <c r="A9" t="s">
        <v>7</v>
      </c>
      <c r="B9" s="6">
        <v>6.15</v>
      </c>
      <c r="C9" s="5">
        <v>17</v>
      </c>
      <c r="D9" s="6">
        <f t="shared" si="0"/>
        <v>104.55000000000001</v>
      </c>
      <c r="E9">
        <v>0</v>
      </c>
      <c r="F9" s="11"/>
      <c r="G9" s="10">
        <f t="shared" si="1"/>
        <v>104.55000000000001</v>
      </c>
      <c r="K9"/>
      <c r="L9" s="10"/>
    </row>
    <row r="10" spans="1:12" s="3" customFormat="1">
      <c r="A10" t="s">
        <v>8</v>
      </c>
      <c r="B10" s="6">
        <v>10.75</v>
      </c>
      <c r="C10" s="5">
        <v>35</v>
      </c>
      <c r="D10" s="6">
        <f t="shared" si="0"/>
        <v>376.25</v>
      </c>
      <c r="E10">
        <v>2</v>
      </c>
      <c r="F10" s="11"/>
      <c r="G10" s="10">
        <f t="shared" si="1"/>
        <v>376.25</v>
      </c>
      <c r="K10"/>
      <c r="L10" s="10"/>
    </row>
    <row r="11" spans="1:12" s="3" customFormat="1">
      <c r="A11" t="s">
        <v>9</v>
      </c>
      <c r="B11" s="6">
        <v>8</v>
      </c>
      <c r="C11" s="5">
        <v>20</v>
      </c>
      <c r="D11" s="6">
        <f t="shared" si="0"/>
        <v>160</v>
      </c>
      <c r="E11">
        <v>3</v>
      </c>
      <c r="F11" s="11"/>
      <c r="G11" s="10">
        <f t="shared" si="1"/>
        <v>160</v>
      </c>
      <c r="K11"/>
      <c r="L11" s="10"/>
    </row>
    <row r="12" spans="1:12" s="3" customFormat="1">
      <c r="A12" t="s">
        <v>10</v>
      </c>
      <c r="B12" s="6">
        <v>7.5</v>
      </c>
      <c r="C12" s="5">
        <v>20</v>
      </c>
      <c r="D12" s="6">
        <f t="shared" si="0"/>
        <v>150</v>
      </c>
      <c r="E12">
        <v>4</v>
      </c>
      <c r="F12" s="11"/>
      <c r="G12" s="10">
        <f t="shared" si="1"/>
        <v>150</v>
      </c>
      <c r="K12"/>
      <c r="L12" s="10"/>
    </row>
    <row r="13" spans="1:12" s="3" customFormat="1">
      <c r="A13" t="s">
        <v>11</v>
      </c>
      <c r="B13" s="6">
        <v>6.5</v>
      </c>
      <c r="C13" s="5">
        <v>17</v>
      </c>
      <c r="D13" s="6">
        <f t="shared" si="0"/>
        <v>110.5</v>
      </c>
      <c r="E13">
        <v>0</v>
      </c>
      <c r="F13" s="11"/>
      <c r="G13" s="10">
        <f t="shared" si="1"/>
        <v>110.5</v>
      </c>
      <c r="K13"/>
      <c r="L13" s="10"/>
    </row>
    <row r="14" spans="1:12" s="3" customFormat="1">
      <c r="A14" t="s">
        <v>12</v>
      </c>
      <c r="B14" s="6">
        <v>7.5</v>
      </c>
      <c r="C14" s="5">
        <v>10</v>
      </c>
      <c r="D14" s="6">
        <f t="shared" si="0"/>
        <v>75</v>
      </c>
      <c r="E14">
        <v>0</v>
      </c>
      <c r="F14" s="11"/>
      <c r="G14" s="10">
        <f t="shared" si="1"/>
        <v>75</v>
      </c>
      <c r="K14"/>
      <c r="L14" s="10"/>
    </row>
    <row r="15" spans="1:12" s="3" customFormat="1">
      <c r="A15" t="s">
        <v>13</v>
      </c>
      <c r="B15" s="6">
        <v>7.5</v>
      </c>
      <c r="C15" s="5">
        <v>12</v>
      </c>
      <c r="D15" s="6">
        <f t="shared" si="0"/>
        <v>90</v>
      </c>
      <c r="E15">
        <v>0</v>
      </c>
      <c r="F15" s="11"/>
      <c r="G15" s="10">
        <f t="shared" si="1"/>
        <v>90</v>
      </c>
      <c r="K15"/>
      <c r="L15" s="10"/>
    </row>
    <row r="16" spans="1:12" s="3" customFormat="1">
      <c r="A16"/>
      <c r="B16"/>
      <c r="C16"/>
      <c r="D16" s="6"/>
      <c r="E16" s="2"/>
      <c r="F16" s="2"/>
    </row>
    <row r="17" spans="1:6">
      <c r="A17" s="1"/>
      <c r="B17" s="1"/>
      <c r="C17" s="9">
        <f>SUM(C3:C16)</f>
        <v>285</v>
      </c>
      <c r="D17" s="7">
        <f>SUM(D3:D16)</f>
        <v>2909.8</v>
      </c>
      <c r="E17" s="1"/>
      <c r="F17" s="1"/>
    </row>
    <row r="18" spans="1:6">
      <c r="A18" s="4" t="s">
        <v>18</v>
      </c>
      <c r="B18" s="5">
        <f>AVERAGE(C3:C15)</f>
        <v>21.923076923076923</v>
      </c>
    </row>
    <row r="20" spans="1:6">
      <c r="A20" t="s">
        <v>19</v>
      </c>
      <c r="B20" s="8">
        <f>MAX(G3:G15)</f>
        <v>666</v>
      </c>
    </row>
    <row r="21" spans="1:6">
      <c r="A21" t="s">
        <v>20</v>
      </c>
      <c r="B21" s="8">
        <f>MIN(G3:G15)</f>
        <v>75</v>
      </c>
    </row>
  </sheetData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3:C15"/>
  <sheetViews>
    <sheetView workbookViewId="0">
      <selection activeCell="J26" sqref="I26:J26"/>
    </sheetView>
  </sheetViews>
  <sheetFormatPr defaultRowHeight="12.75"/>
  <cols>
    <col min="1" max="1" width="14" bestFit="1" customWidth="1"/>
    <col min="2" max="2" width="12" bestFit="1" customWidth="1"/>
    <col min="3" max="3" width="11.85546875" bestFit="1" customWidth="1"/>
  </cols>
  <sheetData>
    <row r="3" spans="3:3">
      <c r="C3" s="6"/>
    </row>
    <row r="4" spans="3:3">
      <c r="C4" s="6"/>
    </row>
    <row r="5" spans="3:3">
      <c r="C5" s="6"/>
    </row>
    <row r="6" spans="3:3">
      <c r="C6" s="6"/>
    </row>
    <row r="7" spans="3:3">
      <c r="C7" s="6"/>
    </row>
    <row r="8" spans="3:3">
      <c r="C8" s="6"/>
    </row>
    <row r="9" spans="3:3">
      <c r="C9" s="6"/>
    </row>
    <row r="10" spans="3:3">
      <c r="C10" s="6"/>
    </row>
    <row r="11" spans="3:3">
      <c r="C11" s="6"/>
    </row>
    <row r="12" spans="3:3">
      <c r="C12" s="6"/>
    </row>
    <row r="13" spans="3:3">
      <c r="C13" s="6"/>
    </row>
    <row r="14" spans="3:3">
      <c r="C14" s="6"/>
    </row>
    <row r="15" spans="3:3">
      <c r="C15" s="6"/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Payroll</vt:lpstr>
      <vt:lpstr>Overtime</vt:lpstr>
      <vt:lpstr>Chart</vt:lpstr>
    </vt:vector>
  </TitlesOfParts>
  <Company>De Montfort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Other</dc:creator>
  <cp:lastModifiedBy>cboulter</cp:lastModifiedBy>
  <cp:lastPrinted>2005-10-27T14:52:32Z</cp:lastPrinted>
  <dcterms:created xsi:type="dcterms:W3CDTF">2005-10-27T09:26:44Z</dcterms:created>
  <dcterms:modified xsi:type="dcterms:W3CDTF">2009-02-18T10:10:42Z</dcterms:modified>
</cp:coreProperties>
</file>