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1340" windowHeight="6030"/>
  </bookViews>
  <sheets>
    <sheet name="Sheet1" sheetId="1" r:id="rId1"/>
    <sheet name="Sheet2" sheetId="2" r:id="rId2"/>
    <sheet name="Sheet3" sheetId="3" r:id="rId3"/>
  </sheets>
  <definedNames>
    <definedName name="Payrates" localSheetId="0">Sheet1!$C$2:$I$14</definedName>
  </definedNames>
  <calcPr calcId="125725"/>
</workbook>
</file>

<file path=xl/calcChain.xml><?xml version="1.0" encoding="utf-8"?>
<calcChain xmlns="http://schemas.openxmlformats.org/spreadsheetml/2006/main">
  <c r="E2" i="1"/>
  <c r="G2"/>
  <c r="J2"/>
  <c r="K2"/>
  <c r="E3"/>
  <c r="G3"/>
  <c r="J3"/>
  <c r="K3"/>
  <c r="E4"/>
  <c r="G4"/>
  <c r="J4"/>
  <c r="K4"/>
  <c r="E5"/>
  <c r="G5"/>
  <c r="J5"/>
  <c r="K5"/>
  <c r="E6"/>
  <c r="G6"/>
  <c r="J6"/>
  <c r="K6"/>
  <c r="E7"/>
  <c r="G7"/>
  <c r="J7"/>
  <c r="K7"/>
  <c r="E8"/>
  <c r="G8"/>
  <c r="J8"/>
  <c r="K8"/>
  <c r="E9"/>
  <c r="G9"/>
  <c r="J9"/>
  <c r="K9"/>
  <c r="E10"/>
  <c r="G10"/>
  <c r="J10"/>
  <c r="K10"/>
  <c r="E11"/>
  <c r="G11"/>
  <c r="J11"/>
  <c r="K11"/>
  <c r="E12"/>
  <c r="G12"/>
  <c r="J12"/>
  <c r="K12"/>
  <c r="E13"/>
  <c r="G13"/>
  <c r="J13"/>
  <c r="K13"/>
  <c r="E14"/>
  <c r="G14"/>
  <c r="J14"/>
  <c r="K14"/>
</calcChain>
</file>

<file path=xl/connections.xml><?xml version="1.0" encoding="utf-8"?>
<connections xmlns="http://schemas.openxmlformats.org/spreadsheetml/2006/main">
  <connection id="1" name="Payrates" type="6" refreshedVersion="0" background="1" saveData="1">
    <textPr sourceFile="D:\advanced excel\safe files\Payrates.txt" tab="0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<sst xmlns="http://schemas.openxmlformats.org/spreadsheetml/2006/main" count="27" uniqueCount="27">
  <si>
    <t>Jumble Sales Corporation</t>
  </si>
  <si>
    <t>Staff Name</t>
  </si>
  <si>
    <t>Hourly Pay</t>
  </si>
  <si>
    <t>Hours Worked</t>
  </si>
  <si>
    <t>Basic Pay</t>
  </si>
  <si>
    <t>Overtime Hours</t>
  </si>
  <si>
    <t>Overtime Pay</t>
  </si>
  <si>
    <t>CC</t>
  </si>
  <si>
    <t>Total Pay</t>
  </si>
  <si>
    <t>John Markshaw</t>
  </si>
  <si>
    <t>Susan Jones</t>
  </si>
  <si>
    <t>Nita Sonhil</t>
  </si>
  <si>
    <t>Roy Barker</t>
  </si>
  <si>
    <t>Tony Bare</t>
  </si>
  <si>
    <t>Belinda Miles</t>
  </si>
  <si>
    <t>Penelope East</t>
  </si>
  <si>
    <t>Rupert Marks</t>
  </si>
  <si>
    <t>James Colins</t>
  </si>
  <si>
    <t>Sophie Doige</t>
  </si>
  <si>
    <t>Mike Burns</t>
  </si>
  <si>
    <t>Jasbir Bonsal</t>
  </si>
  <si>
    <t>Marie Kaur</t>
  </si>
  <si>
    <t>Over time rate</t>
  </si>
  <si>
    <t>Milage</t>
  </si>
  <si>
    <t>Pay for travel</t>
  </si>
  <si>
    <t>over 1600 cc</t>
  </si>
  <si>
    <t>less than 1600 cc</t>
  </si>
</sst>
</file>

<file path=xl/styles.xml><?xml version="1.0" encoding="utf-8"?>
<styleSheet xmlns="http://schemas.openxmlformats.org/spreadsheetml/2006/main">
  <numFmts count="3">
    <numFmt numFmtId="8" formatCode="&quot;£&quot;#,##0.00;[Red]\-&quot;£&quot;#,##0.00"/>
    <numFmt numFmtId="44" formatCode="_-&quot;£&quot;* #,##0.00_-;\-&quot;£&quot;* #,##0.00_-;_-&quot;£&quot;* &quot;-&quot;??_-;_-@_-"/>
    <numFmt numFmtId="164" formatCode="#,##0.00_ ;[Red]\-#,##0.00\ "/>
  </numFmts>
  <fonts count="3">
    <font>
      <sz val="10"/>
      <name val="Arial"/>
    </font>
    <font>
      <sz val="10"/>
      <name val="Arial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wrapText="1"/>
    </xf>
    <xf numFmtId="8" fontId="0" fillId="0" borderId="0" xfId="0" applyNumberFormat="1"/>
    <xf numFmtId="164" fontId="0" fillId="0" borderId="0" xfId="0" applyNumberFormat="1"/>
    <xf numFmtId="44" fontId="0" fillId="0" borderId="0" xfId="1" applyFont="1"/>
    <xf numFmtId="0" fontId="2" fillId="2" borderId="2" xfId="0" applyFont="1" applyFill="1" applyBorder="1" applyAlignment="1">
      <alignment horizontal="center" vertical="center" textRotation="90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ayrate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J17" sqref="J17"/>
    </sheetView>
  </sheetViews>
  <sheetFormatPr defaultRowHeight="12.75"/>
  <cols>
    <col min="2" max="2" width="16.28515625" customWidth="1"/>
    <col min="3" max="3" width="8.42578125" customWidth="1"/>
    <col min="4" max="4" width="7.42578125" bestFit="1" customWidth="1"/>
    <col min="6" max="6" width="8.85546875" customWidth="1"/>
    <col min="7" max="7" width="11.42578125" customWidth="1"/>
    <col min="8" max="8" width="6.85546875" customWidth="1"/>
    <col min="9" max="9" width="7.7109375" customWidth="1"/>
    <col min="10" max="10" width="8.7109375" bestFit="1" customWidth="1"/>
  </cols>
  <sheetData>
    <row r="1" spans="1:11" ht="26.25" customHeight="1" thickBot="1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23</v>
      </c>
      <c r="J1" s="1" t="s">
        <v>24</v>
      </c>
      <c r="K1" s="1" t="s">
        <v>8</v>
      </c>
    </row>
    <row r="2" spans="1:11">
      <c r="A2" s="5"/>
      <c r="B2" t="s">
        <v>9</v>
      </c>
      <c r="C2" s="2">
        <v>7.5</v>
      </c>
      <c r="D2">
        <v>30</v>
      </c>
      <c r="E2" s="2">
        <f>C2*D2</f>
        <v>225</v>
      </c>
      <c r="F2">
        <v>0</v>
      </c>
      <c r="G2" s="2">
        <f>C2*$C$16*F2</f>
        <v>0</v>
      </c>
      <c r="H2">
        <v>1400</v>
      </c>
      <c r="I2">
        <v>75</v>
      </c>
      <c r="J2" s="4">
        <f>IF(H2&gt;=1600,$C$17,$C$18)*I2</f>
        <v>26.25</v>
      </c>
      <c r="K2" s="2">
        <f>E2+G2+J2</f>
        <v>251.25</v>
      </c>
    </row>
    <row r="3" spans="1:11">
      <c r="A3" s="5"/>
      <c r="B3" t="s">
        <v>10</v>
      </c>
      <c r="C3" s="2">
        <v>5</v>
      </c>
      <c r="D3">
        <v>15</v>
      </c>
      <c r="E3" s="2">
        <f t="shared" ref="E3:E14" si="0">C3*D3</f>
        <v>75</v>
      </c>
      <c r="F3">
        <v>0</v>
      </c>
      <c r="G3" s="2">
        <f t="shared" ref="G3:G14" si="1">C3*$C$16*F3</f>
        <v>0</v>
      </c>
      <c r="J3" s="4">
        <f t="shared" ref="J3:J14" si="2">IF(H3&gt;=1600,$C$17,$C$18)*I3</f>
        <v>0</v>
      </c>
      <c r="K3" s="2">
        <f t="shared" ref="K3:K14" si="3">E3+G3+J3</f>
        <v>75</v>
      </c>
    </row>
    <row r="4" spans="1:11">
      <c r="A4" s="5"/>
      <c r="B4" t="s">
        <v>11</v>
      </c>
      <c r="C4" s="2">
        <v>8</v>
      </c>
      <c r="D4">
        <v>37</v>
      </c>
      <c r="E4" s="2">
        <f t="shared" si="0"/>
        <v>296</v>
      </c>
      <c r="F4">
        <v>4</v>
      </c>
      <c r="G4" s="2">
        <f t="shared" si="1"/>
        <v>48</v>
      </c>
      <c r="H4">
        <v>1300</v>
      </c>
      <c r="I4">
        <v>100</v>
      </c>
      <c r="J4" s="4">
        <f t="shared" si="2"/>
        <v>35</v>
      </c>
      <c r="K4" s="2">
        <f t="shared" si="3"/>
        <v>379</v>
      </c>
    </row>
    <row r="5" spans="1:11">
      <c r="A5" s="5"/>
      <c r="B5" t="s">
        <v>12</v>
      </c>
      <c r="C5" s="2">
        <v>15</v>
      </c>
      <c r="D5">
        <v>37</v>
      </c>
      <c r="E5" s="2">
        <f t="shared" si="0"/>
        <v>555</v>
      </c>
      <c r="F5">
        <v>4</v>
      </c>
      <c r="G5" s="2">
        <f t="shared" si="1"/>
        <v>90</v>
      </c>
      <c r="H5">
        <v>1800</v>
      </c>
      <c r="I5">
        <v>300</v>
      </c>
      <c r="J5" s="4">
        <f t="shared" si="2"/>
        <v>135</v>
      </c>
      <c r="K5" s="2">
        <f t="shared" si="3"/>
        <v>780</v>
      </c>
    </row>
    <row r="6" spans="1:11">
      <c r="A6" s="5"/>
      <c r="B6" t="s">
        <v>13</v>
      </c>
      <c r="C6" s="2">
        <v>10.75</v>
      </c>
      <c r="D6">
        <v>10</v>
      </c>
      <c r="E6" s="2">
        <f t="shared" si="0"/>
        <v>107.5</v>
      </c>
      <c r="F6">
        <v>0</v>
      </c>
      <c r="G6" s="2">
        <f t="shared" si="1"/>
        <v>0</v>
      </c>
      <c r="J6" s="4">
        <f t="shared" si="2"/>
        <v>0</v>
      </c>
      <c r="K6" s="2">
        <f t="shared" si="3"/>
        <v>107.5</v>
      </c>
    </row>
    <row r="7" spans="1:11">
      <c r="A7" s="5"/>
      <c r="B7" t="s">
        <v>14</v>
      </c>
      <c r="C7" s="2">
        <v>8</v>
      </c>
      <c r="D7">
        <v>25</v>
      </c>
      <c r="E7" s="2">
        <f t="shared" si="0"/>
        <v>200</v>
      </c>
      <c r="F7">
        <v>0</v>
      </c>
      <c r="G7" s="2">
        <f t="shared" si="1"/>
        <v>0</v>
      </c>
      <c r="J7" s="4">
        <f t="shared" si="2"/>
        <v>0</v>
      </c>
      <c r="K7" s="2">
        <f t="shared" si="3"/>
        <v>200</v>
      </c>
    </row>
    <row r="8" spans="1:11">
      <c r="A8" s="5"/>
      <c r="B8" t="s">
        <v>15</v>
      </c>
      <c r="C8" s="2">
        <v>5</v>
      </c>
      <c r="D8">
        <v>17</v>
      </c>
      <c r="E8" s="2">
        <f t="shared" si="0"/>
        <v>85</v>
      </c>
      <c r="F8">
        <v>6</v>
      </c>
      <c r="G8" s="2">
        <f t="shared" si="1"/>
        <v>45</v>
      </c>
      <c r="J8" s="4">
        <f t="shared" si="2"/>
        <v>0</v>
      </c>
      <c r="K8" s="2">
        <f t="shared" si="3"/>
        <v>130</v>
      </c>
    </row>
    <row r="9" spans="1:11">
      <c r="A9" s="5"/>
      <c r="B9" t="s">
        <v>16</v>
      </c>
      <c r="C9" s="2">
        <v>10.75</v>
      </c>
      <c r="D9">
        <v>35</v>
      </c>
      <c r="E9" s="2">
        <f t="shared" si="0"/>
        <v>376.25</v>
      </c>
      <c r="F9">
        <v>0</v>
      </c>
      <c r="G9" s="2">
        <f t="shared" si="1"/>
        <v>0</v>
      </c>
      <c r="J9" s="4">
        <f t="shared" si="2"/>
        <v>0</v>
      </c>
      <c r="K9" s="2">
        <f t="shared" si="3"/>
        <v>376.25</v>
      </c>
    </row>
    <row r="10" spans="1:11">
      <c r="A10" s="5"/>
      <c r="B10" t="s">
        <v>17</v>
      </c>
      <c r="C10" s="2">
        <v>8</v>
      </c>
      <c r="D10">
        <v>20</v>
      </c>
      <c r="E10" s="2">
        <f t="shared" si="0"/>
        <v>160</v>
      </c>
      <c r="F10">
        <v>4</v>
      </c>
      <c r="G10" s="2">
        <f t="shared" si="1"/>
        <v>48</v>
      </c>
      <c r="H10">
        <v>1600</v>
      </c>
      <c r="I10">
        <v>100</v>
      </c>
      <c r="J10" s="4">
        <f t="shared" si="2"/>
        <v>45</v>
      </c>
      <c r="K10" s="2">
        <f t="shared" si="3"/>
        <v>253</v>
      </c>
    </row>
    <row r="11" spans="1:11">
      <c r="A11" s="5"/>
      <c r="B11" t="s">
        <v>18</v>
      </c>
      <c r="C11" s="2">
        <v>7.5</v>
      </c>
      <c r="D11">
        <v>20</v>
      </c>
      <c r="E11" s="2">
        <f t="shared" si="0"/>
        <v>150</v>
      </c>
      <c r="F11">
        <v>0</v>
      </c>
      <c r="G11" s="2">
        <f t="shared" si="1"/>
        <v>0</v>
      </c>
      <c r="J11" s="4">
        <f t="shared" si="2"/>
        <v>0</v>
      </c>
      <c r="K11" s="2">
        <f t="shared" si="3"/>
        <v>150</v>
      </c>
    </row>
    <row r="12" spans="1:11">
      <c r="A12" s="5"/>
      <c r="B12" t="s">
        <v>19</v>
      </c>
      <c r="C12" s="2">
        <v>3.75</v>
      </c>
      <c r="D12">
        <v>17</v>
      </c>
      <c r="E12" s="2">
        <f t="shared" si="0"/>
        <v>63.75</v>
      </c>
      <c r="F12">
        <v>8</v>
      </c>
      <c r="G12" s="2">
        <f t="shared" si="1"/>
        <v>45</v>
      </c>
      <c r="H12">
        <v>2000</v>
      </c>
      <c r="I12">
        <v>10</v>
      </c>
      <c r="J12" s="4">
        <f t="shared" si="2"/>
        <v>4.5</v>
      </c>
      <c r="K12" s="2">
        <f t="shared" si="3"/>
        <v>113.25</v>
      </c>
    </row>
    <row r="13" spans="1:11">
      <c r="A13" s="5"/>
      <c r="B13" t="s">
        <v>20</v>
      </c>
      <c r="C13" s="2">
        <v>7.5</v>
      </c>
      <c r="D13">
        <v>10</v>
      </c>
      <c r="E13" s="2">
        <f t="shared" si="0"/>
        <v>75</v>
      </c>
      <c r="F13">
        <v>0</v>
      </c>
      <c r="G13" s="2">
        <f t="shared" si="1"/>
        <v>0</v>
      </c>
      <c r="J13" s="4">
        <f t="shared" si="2"/>
        <v>0</v>
      </c>
      <c r="K13" s="2">
        <f t="shared" si="3"/>
        <v>75</v>
      </c>
    </row>
    <row r="14" spans="1:11">
      <c r="A14" s="5"/>
      <c r="B14" t="s">
        <v>21</v>
      </c>
      <c r="C14" s="2">
        <v>7.5</v>
      </c>
      <c r="D14">
        <v>12</v>
      </c>
      <c r="E14" s="2">
        <f t="shared" si="0"/>
        <v>90</v>
      </c>
      <c r="F14">
        <v>0</v>
      </c>
      <c r="G14" s="2">
        <f t="shared" si="1"/>
        <v>0</v>
      </c>
      <c r="J14" s="4">
        <f t="shared" si="2"/>
        <v>0</v>
      </c>
      <c r="K14" s="2">
        <f t="shared" si="3"/>
        <v>90</v>
      </c>
    </row>
    <row r="16" spans="1:11">
      <c r="B16" t="s">
        <v>22</v>
      </c>
      <c r="C16" s="3">
        <v>1.5</v>
      </c>
    </row>
    <row r="17" spans="2:3">
      <c r="B17" t="s">
        <v>25</v>
      </c>
      <c r="C17" s="2">
        <v>0.45</v>
      </c>
    </row>
    <row r="18" spans="2:3">
      <c r="B18" t="s">
        <v>26</v>
      </c>
      <c r="C18" s="2">
        <v>0.35</v>
      </c>
    </row>
  </sheetData>
  <mergeCells count="1">
    <mergeCell ref="A1:A1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Sheet1!Payrates</vt:lpstr>
    </vt:vector>
  </TitlesOfParts>
  <Company>De Montfort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PJP</dc:creator>
  <cp:lastModifiedBy>Alvin Ham-Ying</cp:lastModifiedBy>
  <dcterms:created xsi:type="dcterms:W3CDTF">2002-02-13T14:20:11Z</dcterms:created>
  <dcterms:modified xsi:type="dcterms:W3CDTF">2009-07-09T15:31:12Z</dcterms:modified>
</cp:coreProperties>
</file>